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0" yWindow="0" windowWidth="24000" windowHeight="960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F24" i="3"/>
  <c r="F23" i="3"/>
  <c r="J23" i="3" s="1"/>
  <c r="F22" i="3"/>
  <c r="F21" i="3"/>
  <c r="F20" i="3"/>
  <c r="F19" i="3"/>
  <c r="J19" i="3" s="1"/>
  <c r="F18" i="3"/>
  <c r="F17" i="3"/>
  <c r="F16" i="3"/>
  <c r="F15" i="3"/>
  <c r="J15" i="3" s="1"/>
  <c r="F14" i="3"/>
  <c r="F13" i="3"/>
  <c r="F12" i="3"/>
  <c r="F11" i="3"/>
  <c r="J11" i="3" s="1"/>
  <c r="F10" i="3"/>
  <c r="F9" i="3"/>
  <c r="F8" i="3"/>
  <c r="F7" i="3"/>
  <c r="J7" i="3" s="1"/>
  <c r="F6" i="3"/>
  <c r="F24" i="2"/>
  <c r="F23" i="2"/>
  <c r="F22" i="2"/>
  <c r="J22" i="2" s="1"/>
  <c r="F21" i="2"/>
  <c r="F20" i="2"/>
  <c r="F19" i="2"/>
  <c r="F18" i="2"/>
  <c r="J18" i="2" s="1"/>
  <c r="F17" i="2"/>
  <c r="J17" i="2" s="1"/>
  <c r="F16" i="2"/>
  <c r="F15" i="2"/>
  <c r="F14" i="2"/>
  <c r="J14" i="2" s="1"/>
  <c r="F13" i="2"/>
  <c r="J13" i="2" s="1"/>
  <c r="F12" i="2"/>
  <c r="F11" i="2"/>
  <c r="F10" i="2"/>
  <c r="J10" i="2" s="1"/>
  <c r="F9" i="2"/>
  <c r="J9" i="2" s="1"/>
  <c r="F8" i="2"/>
  <c r="F7" i="2"/>
  <c r="F6" i="2"/>
  <c r="J6" i="2" s="1"/>
  <c r="I6" i="2"/>
  <c r="I7" i="2"/>
  <c r="I2" i="2" s="1"/>
  <c r="J7" i="2"/>
  <c r="K7" i="2" s="1"/>
  <c r="I8" i="2"/>
  <c r="J8" i="2"/>
  <c r="K8" i="2" s="1"/>
  <c r="I9" i="2"/>
  <c r="I10" i="2"/>
  <c r="I11" i="2"/>
  <c r="L11" i="2" s="1"/>
  <c r="J11" i="2"/>
  <c r="K11" i="2" s="1"/>
  <c r="I12" i="2"/>
  <c r="J12" i="2"/>
  <c r="K12" i="2" s="1"/>
  <c r="I13" i="2"/>
  <c r="I14" i="2"/>
  <c r="I15" i="2"/>
  <c r="J15" i="2"/>
  <c r="K15" i="2" s="1"/>
  <c r="I16" i="2"/>
  <c r="J16" i="2"/>
  <c r="K16" i="2" s="1"/>
  <c r="I17" i="2"/>
  <c r="I18" i="2"/>
  <c r="I19" i="2"/>
  <c r="L19" i="2" s="1"/>
  <c r="J19" i="2"/>
  <c r="K19" i="2" s="1"/>
  <c r="I20" i="2"/>
  <c r="J20" i="2"/>
  <c r="K20" i="2" s="1"/>
  <c r="I21" i="2"/>
  <c r="J21" i="2"/>
  <c r="K21" i="2"/>
  <c r="I22" i="2"/>
  <c r="I23" i="2"/>
  <c r="J23" i="2"/>
  <c r="K23" i="2" s="1"/>
  <c r="I24" i="2"/>
  <c r="J24" i="2"/>
  <c r="K24" i="2" s="1"/>
  <c r="F31" i="2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/>
  <c r="K35" i="2" s="1"/>
  <c r="I35" i="2"/>
  <c r="F28" i="3"/>
  <c r="J28" i="3"/>
  <c r="K28" i="3" s="1"/>
  <c r="I28" i="3"/>
  <c r="F29" i="3"/>
  <c r="J29" i="3"/>
  <c r="K29" i="3" s="1"/>
  <c r="I29" i="3"/>
  <c r="F30" i="3"/>
  <c r="J30" i="3" s="1"/>
  <c r="I30" i="3"/>
  <c r="F28" i="2"/>
  <c r="J28" i="2" s="1"/>
  <c r="I28" i="2"/>
  <c r="F29" i="2"/>
  <c r="J29" i="2" s="1"/>
  <c r="I29" i="2"/>
  <c r="F30" i="2"/>
  <c r="J30" i="2" s="1"/>
  <c r="I30" i="2"/>
  <c r="H8" i="6"/>
  <c r="L8" i="6" s="1"/>
  <c r="K8" i="6"/>
  <c r="H9" i="6"/>
  <c r="L9" i="6" s="1"/>
  <c r="K9" i="6"/>
  <c r="H10" i="6"/>
  <c r="L10" i="6"/>
  <c r="N10" i="6" s="1"/>
  <c r="K10" i="6"/>
  <c r="G2" i="6"/>
  <c r="E2" i="2"/>
  <c r="E2" i="3"/>
  <c r="F2" i="1"/>
  <c r="H2" i="2"/>
  <c r="H2" i="3"/>
  <c r="I2" i="1"/>
  <c r="K15" i="6"/>
  <c r="H15" i="6"/>
  <c r="L15" i="6" s="1"/>
  <c r="K14" i="6"/>
  <c r="H14" i="6"/>
  <c r="L14" i="6"/>
  <c r="N14" i="6" s="1"/>
  <c r="K13" i="6"/>
  <c r="H13" i="6"/>
  <c r="L13" i="6" s="1"/>
  <c r="K12" i="6"/>
  <c r="N12" i="6" s="1"/>
  <c r="H12" i="6"/>
  <c r="L12" i="6"/>
  <c r="M12" i="6" s="1"/>
  <c r="K11" i="6"/>
  <c r="N11" i="6" s="1"/>
  <c r="H11" i="6"/>
  <c r="L11" i="6"/>
  <c r="K7" i="6"/>
  <c r="N7" i="6" s="1"/>
  <c r="K2" i="6"/>
  <c r="L7" i="6"/>
  <c r="M7" i="6"/>
  <c r="M11" i="6"/>
  <c r="M14" i="6"/>
  <c r="F25" i="2"/>
  <c r="J25" i="2" s="1"/>
  <c r="F26" i="2"/>
  <c r="F27" i="2"/>
  <c r="F36" i="2"/>
  <c r="F37" i="2"/>
  <c r="J37" i="2" s="1"/>
  <c r="F38" i="2"/>
  <c r="F39" i="2"/>
  <c r="F40" i="2"/>
  <c r="F41" i="2"/>
  <c r="J41" i="2" s="1"/>
  <c r="F42" i="2"/>
  <c r="F43" i="2"/>
  <c r="F36" i="3"/>
  <c r="F39" i="3"/>
  <c r="J39" i="3" s="1"/>
  <c r="F38" i="3"/>
  <c r="F37" i="3"/>
  <c r="F35" i="3"/>
  <c r="F34" i="3"/>
  <c r="J34" i="3" s="1"/>
  <c r="F33" i="3"/>
  <c r="F32" i="3"/>
  <c r="F31" i="3"/>
  <c r="F27" i="3"/>
  <c r="J27" i="3" s="1"/>
  <c r="F26" i="3"/>
  <c r="F25" i="3"/>
  <c r="I40" i="3"/>
  <c r="I41" i="3"/>
  <c r="L41" i="3" s="1"/>
  <c r="I42" i="3"/>
  <c r="I43" i="3"/>
  <c r="F40" i="3"/>
  <c r="J40" i="3"/>
  <c r="K40" i="3" s="1"/>
  <c r="F41" i="3"/>
  <c r="J41" i="3"/>
  <c r="F42" i="3"/>
  <c r="J42" i="3"/>
  <c r="K42" i="3" s="1"/>
  <c r="F43" i="3"/>
  <c r="J43" i="3" s="1"/>
  <c r="I39" i="3"/>
  <c r="I38" i="3"/>
  <c r="J38" i="3"/>
  <c r="K38" i="3" s="1"/>
  <c r="I37" i="3"/>
  <c r="J37" i="3"/>
  <c r="J36" i="3"/>
  <c r="K36" i="3"/>
  <c r="I36" i="3"/>
  <c r="I35" i="3"/>
  <c r="J35" i="3"/>
  <c r="I34" i="3"/>
  <c r="I33" i="3"/>
  <c r="J33" i="3"/>
  <c r="I32" i="3"/>
  <c r="J32" i="3"/>
  <c r="I31" i="3"/>
  <c r="J31" i="3"/>
  <c r="I27" i="3"/>
  <c r="I26" i="3"/>
  <c r="J26" i="3"/>
  <c r="I25" i="3"/>
  <c r="L25" i="3" s="1"/>
  <c r="J25" i="3"/>
  <c r="I24" i="3"/>
  <c r="J24" i="3"/>
  <c r="I23" i="3"/>
  <c r="I22" i="3"/>
  <c r="J22" i="3"/>
  <c r="I21" i="3"/>
  <c r="L21" i="3" s="1"/>
  <c r="J21" i="3"/>
  <c r="I20" i="3"/>
  <c r="J20" i="3"/>
  <c r="I19" i="3"/>
  <c r="I18" i="3"/>
  <c r="J18" i="3"/>
  <c r="I17" i="3"/>
  <c r="L17" i="3" s="1"/>
  <c r="J17" i="3"/>
  <c r="I16" i="3"/>
  <c r="J16" i="3"/>
  <c r="I15" i="3"/>
  <c r="I14" i="3"/>
  <c r="J14" i="3"/>
  <c r="I13" i="3"/>
  <c r="L13" i="3" s="1"/>
  <c r="J13" i="3"/>
  <c r="I12" i="3"/>
  <c r="J12" i="3"/>
  <c r="I11" i="3"/>
  <c r="I10" i="3"/>
  <c r="J10" i="3"/>
  <c r="I9" i="3"/>
  <c r="L9" i="3" s="1"/>
  <c r="J9" i="3"/>
  <c r="I8" i="3"/>
  <c r="J8" i="3"/>
  <c r="I7" i="3"/>
  <c r="I2" i="3" s="1"/>
  <c r="I6" i="3"/>
  <c r="J6" i="3"/>
  <c r="I43" i="2"/>
  <c r="L43" i="2" s="1"/>
  <c r="J43" i="2"/>
  <c r="I42" i="2"/>
  <c r="J42" i="2"/>
  <c r="I41" i="2"/>
  <c r="I40" i="2"/>
  <c r="J40" i="2"/>
  <c r="I39" i="2"/>
  <c r="L39" i="2" s="1"/>
  <c r="J39" i="2"/>
  <c r="I38" i="2"/>
  <c r="J38" i="2"/>
  <c r="I37" i="2"/>
  <c r="I36" i="2"/>
  <c r="J36" i="2"/>
  <c r="I27" i="2"/>
  <c r="L27" i="2" s="1"/>
  <c r="J27" i="2"/>
  <c r="I26" i="2"/>
  <c r="J26" i="2"/>
  <c r="I25" i="2"/>
  <c r="J24" i="1"/>
  <c r="G24" i="1"/>
  <c r="K24" i="1"/>
  <c r="L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/>
  <c r="M20" i="1" s="1"/>
  <c r="J19" i="1"/>
  <c r="G19" i="1"/>
  <c r="K19" i="1" s="1"/>
  <c r="J18" i="1"/>
  <c r="G18" i="1"/>
  <c r="K18" i="1"/>
  <c r="J17" i="1"/>
  <c r="K17" i="1"/>
  <c r="L17" i="1" s="1"/>
  <c r="J16" i="1"/>
  <c r="K16" i="1"/>
  <c r="J15" i="1"/>
  <c r="K15" i="1"/>
  <c r="M15" i="1" s="1"/>
  <c r="J14" i="1"/>
  <c r="K14" i="1"/>
  <c r="J13" i="1"/>
  <c r="K13" i="1"/>
  <c r="L13" i="1" s="1"/>
  <c r="J12" i="1"/>
  <c r="K12" i="1"/>
  <c r="J11" i="1"/>
  <c r="K11" i="1"/>
  <c r="M11" i="1" s="1"/>
  <c r="J10" i="1"/>
  <c r="K10" i="1"/>
  <c r="J9" i="1"/>
  <c r="K9" i="1"/>
  <c r="L9" i="1" s="1"/>
  <c r="J8" i="1"/>
  <c r="K8" i="1"/>
  <c r="J7" i="1"/>
  <c r="J2" i="1"/>
  <c r="J3" i="1" s="1"/>
  <c r="K7" i="1"/>
  <c r="K41" i="3"/>
  <c r="L42" i="3"/>
  <c r="K9" i="3"/>
  <c r="K13" i="3"/>
  <c r="K17" i="3"/>
  <c r="K21" i="3"/>
  <c r="L22" i="3"/>
  <c r="K22" i="3"/>
  <c r="L24" i="3"/>
  <c r="K24" i="3"/>
  <c r="K25" i="3"/>
  <c r="L26" i="3"/>
  <c r="K26" i="3"/>
  <c r="K31" i="3"/>
  <c r="L31" i="3"/>
  <c r="L32" i="3"/>
  <c r="K32" i="3"/>
  <c r="K33" i="3"/>
  <c r="L33" i="3"/>
  <c r="K35" i="3"/>
  <c r="L35" i="3"/>
  <c r="L37" i="3"/>
  <c r="K37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L36" i="3"/>
  <c r="L26" i="2"/>
  <c r="K26" i="2"/>
  <c r="K27" i="2"/>
  <c r="K36" i="2"/>
  <c r="L36" i="2"/>
  <c r="K38" i="2"/>
  <c r="L38" i="2"/>
  <c r="K39" i="2"/>
  <c r="K40" i="2"/>
  <c r="L40" i="2"/>
  <c r="K42" i="2"/>
  <c r="L42" i="2"/>
  <c r="K43" i="2"/>
  <c r="L15" i="2"/>
  <c r="L21" i="2"/>
  <c r="L23" i="2"/>
  <c r="L7" i="1"/>
  <c r="M7" i="1"/>
  <c r="L11" i="1"/>
  <c r="L15" i="1"/>
  <c r="M24" i="1"/>
  <c r="M8" i="1"/>
  <c r="L8" i="1"/>
  <c r="M10" i="1"/>
  <c r="L10" i="1"/>
  <c r="M12" i="1"/>
  <c r="L12" i="1"/>
  <c r="M14" i="1"/>
  <c r="L14" i="1"/>
  <c r="M16" i="1"/>
  <c r="L16" i="1"/>
  <c r="M18" i="1"/>
  <c r="L18" i="1"/>
  <c r="L21" i="1" l="1"/>
  <c r="M21" i="1"/>
  <c r="L23" i="1"/>
  <c r="M23" i="1"/>
  <c r="L27" i="3"/>
  <c r="K27" i="3"/>
  <c r="K34" i="3"/>
  <c r="L34" i="3"/>
  <c r="K39" i="3"/>
  <c r="L39" i="3"/>
  <c r="L41" i="2"/>
  <c r="K41" i="2"/>
  <c r="L37" i="2"/>
  <c r="K37" i="2"/>
  <c r="K25" i="2"/>
  <c r="L25" i="2"/>
  <c r="K2" i="1"/>
  <c r="M13" i="6"/>
  <c r="N13" i="6"/>
  <c r="N8" i="6"/>
  <c r="L2" i="6"/>
  <c r="N2" i="6" s="1"/>
  <c r="M8" i="6"/>
  <c r="K29" i="2"/>
  <c r="L29" i="2"/>
  <c r="K30" i="3"/>
  <c r="L30" i="3"/>
  <c r="L32" i="2"/>
  <c r="K32" i="2"/>
  <c r="I3" i="2"/>
  <c r="K3" i="6"/>
  <c r="M15" i="6"/>
  <c r="N15" i="6"/>
  <c r="L9" i="2"/>
  <c r="K9" i="2"/>
  <c r="L13" i="2"/>
  <c r="K13" i="2"/>
  <c r="L17" i="2"/>
  <c r="K17" i="2"/>
  <c r="L22" i="1"/>
  <c r="M22" i="1"/>
  <c r="M19" i="1"/>
  <c r="L19" i="1"/>
  <c r="L2" i="1" s="1"/>
  <c r="L43" i="3"/>
  <c r="K43" i="3"/>
  <c r="M9" i="6"/>
  <c r="N9" i="6"/>
  <c r="L30" i="2"/>
  <c r="K30" i="2"/>
  <c r="K28" i="2"/>
  <c r="L28" i="2"/>
  <c r="L33" i="2"/>
  <c r="K33" i="2"/>
  <c r="L31" i="2"/>
  <c r="K31" i="2"/>
  <c r="J2" i="2"/>
  <c r="L2" i="2" s="1"/>
  <c r="K6" i="2"/>
  <c r="L6" i="2"/>
  <c r="L10" i="2"/>
  <c r="K10" i="2"/>
  <c r="L14" i="2"/>
  <c r="K14" i="2"/>
  <c r="K18" i="2"/>
  <c r="L18" i="2"/>
  <c r="L22" i="2"/>
  <c r="K22" i="2"/>
  <c r="J2" i="3"/>
  <c r="L2" i="3" s="1"/>
  <c r="K7" i="3"/>
  <c r="L7" i="3"/>
  <c r="K11" i="3"/>
  <c r="L11" i="3"/>
  <c r="K15" i="3"/>
  <c r="L15" i="3"/>
  <c r="K19" i="3"/>
  <c r="L19" i="3"/>
  <c r="K23" i="3"/>
  <c r="L23" i="3"/>
  <c r="I3" i="3"/>
  <c r="D2" i="4"/>
  <c r="L20" i="1"/>
  <c r="M17" i="1"/>
  <c r="M13" i="1"/>
  <c r="M9" i="1"/>
  <c r="L24" i="2"/>
  <c r="L16" i="2"/>
  <c r="L7" i="2"/>
  <c r="L38" i="3"/>
  <c r="L40" i="3"/>
  <c r="M10" i="6"/>
  <c r="M2" i="6" s="1"/>
  <c r="L28" i="3"/>
  <c r="L35" i="2"/>
  <c r="L29" i="3"/>
  <c r="L34" i="2"/>
  <c r="L8" i="2"/>
  <c r="L20" i="2"/>
  <c r="L12" i="2"/>
  <c r="K2" i="2" l="1"/>
  <c r="F2" i="4" s="1"/>
  <c r="K2" i="3"/>
  <c r="M2" i="1"/>
  <c r="E2" i="4"/>
  <c r="G2" i="4" s="1"/>
</calcChain>
</file>

<file path=xl/sharedStrings.xml><?xml version="1.0" encoding="utf-8"?>
<sst xmlns="http://schemas.openxmlformats.org/spreadsheetml/2006/main" count="197" uniqueCount="55">
  <si>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</si>
  <si>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</si>
  <si>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</si>
  <si>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</si>
  <si>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</si>
  <si>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</si>
  <si>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</si>
  <si>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</si>
  <si>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</si>
  <si>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</si>
  <si>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</si>
  <si>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</si>
  <si>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</si>
  <si>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</si>
  <si>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</si>
  <si>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</si>
  <si>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</si>
  <si>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</si>
  <si>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</si>
  <si>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</si>
  <si>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</si>
  <si>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</si>
  <si>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</si>
  <si>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</si>
  <si>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</si>
  <si>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</si>
  <si>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</si>
  <si>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</si>
  <si>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</si>
  <si>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</si>
  <si>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</si>
  <si>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</si>
  <si>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</si>
  <si>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</si>
  <si>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</si>
  <si>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</si>
  <si>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</si>
  <si>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</si>
  <si>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</si>
  <si>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</si>
  <si>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</si>
  <si>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</si>
  <si>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</si>
  <si>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</si>
  <si>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</si>
  <si>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</si>
  <si>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MATH</t>
  </si>
  <si>
    <t>8 Weeks--June 13-Aug 4</t>
  </si>
  <si>
    <t>6 Weeks--June 20-July 28</t>
  </si>
  <si>
    <t xml:space="preserve"> X 107A/B &amp; 71A/B</t>
  </si>
  <si>
    <t>X 65A/B &amp; 55A/B</t>
  </si>
  <si>
    <t>107X</t>
  </si>
  <si>
    <t>65/55 X</t>
  </si>
  <si>
    <t>107 X</t>
  </si>
  <si>
    <t xml:space="preserve"> 65/55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</si>
</sst>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0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4" borderId="1" xfId="0" applyFill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676275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828675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676275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828675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676275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828675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zoomScalePageLayoutView="90" workbookViewId="0">
      <pane ySplit="6" topLeftCell="A7" activePane="bottomLeft" state="frozen"/>
      <selection activeCell="A25" sqref="A6:N45"/>
      <selection pane="bottomLeft" activeCell="B17" sqref="B1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42578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1" t="s">
        <v>26</v>
      </c>
      <c r="G1" s="92"/>
      <c r="H1" s="93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4" t="str">
        <f>'2017-18 Summary'!B2</f>
        <v>MATH</v>
      </c>
      <c r="G2" s="94"/>
      <c r="H2" s="94"/>
      <c r="I2" s="19">
        <f>'2017-18 Summary'!C2</f>
        <v>67</v>
      </c>
      <c r="J2" s="8">
        <f>SUM(J7:J24)</f>
        <v>7.4750000000000014</v>
      </c>
      <c r="K2" s="8">
        <f>SUM(K7:K24)</f>
        <v>4103.75</v>
      </c>
      <c r="L2" s="8">
        <f>SUM(L7:L24)</f>
        <v>136.79166666666666</v>
      </c>
      <c r="M2" s="60">
        <f>K2/J2</f>
        <v>548.9966555183945</v>
      </c>
      <c r="N2" s="80" t="s">
        <v>39</v>
      </c>
    </row>
    <row r="3" spans="1:14" ht="19.5" customHeight="1" x14ac:dyDescent="0.25">
      <c r="A3" s="95"/>
      <c r="B3" s="96"/>
      <c r="C3" s="96"/>
      <c r="D3" s="96"/>
      <c r="E3" s="96"/>
      <c r="F3" s="58"/>
      <c r="G3" s="89" t="s">
        <v>33</v>
      </c>
      <c r="H3" s="89"/>
      <c r="I3" s="90"/>
      <c r="J3" s="8">
        <f>'2017-18 Summary'!C2-'Summer 17'!J2-'Fall 17'!I2-'Spring 18'!I2</f>
        <v>9.0333333333330046E-2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350000000000001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84">
        <v>65</v>
      </c>
      <c r="C7" s="33" t="s">
        <v>47</v>
      </c>
      <c r="D7" s="33">
        <v>35</v>
      </c>
      <c r="E7" s="65">
        <v>35</v>
      </c>
      <c r="F7" s="33">
        <v>3</v>
      </c>
      <c r="G7" s="66">
        <f>F7*E7</f>
        <v>105</v>
      </c>
      <c r="H7" s="34">
        <v>6</v>
      </c>
      <c r="I7" s="7">
        <v>5.75</v>
      </c>
      <c r="J7" s="52">
        <f t="shared" ref="J7:J24" si="0">I7*F7/15</f>
        <v>1.1499999999999999</v>
      </c>
      <c r="K7" s="51">
        <f>G7*H7</f>
        <v>630</v>
      </c>
      <c r="L7" s="53">
        <f>K7/30</f>
        <v>21</v>
      </c>
      <c r="M7" s="52">
        <f t="shared" ref="M7:M24" si="1">K7/J7</f>
        <v>547.82608695652175</v>
      </c>
      <c r="N7" s="97"/>
    </row>
    <row r="8" spans="1:14" ht="15.75" customHeight="1" x14ac:dyDescent="0.25">
      <c r="A8" s="76" t="s">
        <v>46</v>
      </c>
      <c r="B8" s="84">
        <v>55</v>
      </c>
      <c r="C8" s="76" t="s">
        <v>47</v>
      </c>
      <c r="D8" s="33">
        <v>35</v>
      </c>
      <c r="E8" s="65">
        <v>35</v>
      </c>
      <c r="F8" s="33">
        <v>4</v>
      </c>
      <c r="G8" s="66">
        <f t="shared" ref="G8:G17" si="2">E8*F8</f>
        <v>140</v>
      </c>
      <c r="H8" s="34">
        <v>6</v>
      </c>
      <c r="I8" s="7">
        <v>5.75</v>
      </c>
      <c r="J8" s="52">
        <f t="shared" si="0"/>
        <v>1.5333333333333334</v>
      </c>
      <c r="K8" s="51">
        <f t="shared" ref="K8:K24" si="3">(G8*H8)</f>
        <v>840</v>
      </c>
      <c r="L8" s="53">
        <f t="shared" ref="L8:L24" si="4">K8/30</f>
        <v>28</v>
      </c>
      <c r="M8" s="52">
        <f t="shared" si="1"/>
        <v>547.82608695652175</v>
      </c>
      <c r="N8" s="98"/>
    </row>
    <row r="9" spans="1:14" ht="15.75" customHeight="1" x14ac:dyDescent="0.25">
      <c r="A9" s="76" t="s">
        <v>46</v>
      </c>
      <c r="B9" s="84">
        <v>39</v>
      </c>
      <c r="C9" s="35" t="s">
        <v>47</v>
      </c>
      <c r="D9" s="33">
        <v>35</v>
      </c>
      <c r="E9" s="65">
        <v>35</v>
      </c>
      <c r="F9" s="35">
        <v>3</v>
      </c>
      <c r="G9" s="66">
        <f t="shared" si="2"/>
        <v>105</v>
      </c>
      <c r="H9" s="7">
        <v>5</v>
      </c>
      <c r="I9" s="7">
        <v>4.75</v>
      </c>
      <c r="J9" s="52">
        <f t="shared" si="0"/>
        <v>0.95</v>
      </c>
      <c r="K9" s="51">
        <f t="shared" si="3"/>
        <v>525</v>
      </c>
      <c r="L9" s="53">
        <f t="shared" si="4"/>
        <v>17.5</v>
      </c>
      <c r="M9" s="52">
        <f t="shared" si="1"/>
        <v>552.63157894736844</v>
      </c>
      <c r="N9" s="98"/>
    </row>
    <row r="10" spans="1:14" ht="15.75" customHeight="1" x14ac:dyDescent="0.25">
      <c r="A10" s="76" t="s">
        <v>46</v>
      </c>
      <c r="B10" s="84">
        <v>2</v>
      </c>
      <c r="C10" s="35" t="s">
        <v>47</v>
      </c>
      <c r="D10" s="33">
        <v>35</v>
      </c>
      <c r="E10" s="65">
        <v>35</v>
      </c>
      <c r="F10" s="35">
        <v>1</v>
      </c>
      <c r="G10" s="51">
        <f t="shared" si="2"/>
        <v>35</v>
      </c>
      <c r="H10" s="7">
        <v>6</v>
      </c>
      <c r="I10" s="7">
        <v>5.75</v>
      </c>
      <c r="J10" s="52">
        <f t="shared" si="0"/>
        <v>0.38333333333333336</v>
      </c>
      <c r="K10" s="51">
        <f t="shared" si="3"/>
        <v>210</v>
      </c>
      <c r="L10" s="53">
        <f t="shared" si="4"/>
        <v>7</v>
      </c>
      <c r="M10" s="52">
        <f t="shared" si="1"/>
        <v>547.82608695652175</v>
      </c>
      <c r="N10" s="98"/>
    </row>
    <row r="11" spans="1:14" ht="15.75" customHeight="1" x14ac:dyDescent="0.25">
      <c r="A11" s="76" t="s">
        <v>46</v>
      </c>
      <c r="B11" s="84">
        <v>20</v>
      </c>
      <c r="C11" s="35" t="s">
        <v>47</v>
      </c>
      <c r="D11" s="33">
        <v>35</v>
      </c>
      <c r="E11" s="65">
        <v>35</v>
      </c>
      <c r="F11" s="35">
        <v>2</v>
      </c>
      <c r="G11" s="51">
        <f t="shared" si="2"/>
        <v>70</v>
      </c>
      <c r="H11" s="7">
        <v>6</v>
      </c>
      <c r="I11" s="7">
        <v>5.75</v>
      </c>
      <c r="J11" s="52">
        <f t="shared" si="0"/>
        <v>0.76666666666666672</v>
      </c>
      <c r="K11" s="51">
        <f t="shared" si="3"/>
        <v>420</v>
      </c>
      <c r="L11" s="53">
        <f t="shared" si="4"/>
        <v>14</v>
      </c>
      <c r="M11" s="52">
        <f t="shared" si="1"/>
        <v>547.82608695652175</v>
      </c>
      <c r="N11" s="98"/>
    </row>
    <row r="12" spans="1:14" ht="15.75" customHeight="1" x14ac:dyDescent="0.25">
      <c r="A12" s="76" t="s">
        <v>46</v>
      </c>
      <c r="B12" s="84">
        <v>1</v>
      </c>
      <c r="C12" s="35" t="s">
        <v>47</v>
      </c>
      <c r="D12" s="33">
        <v>35</v>
      </c>
      <c r="E12" s="65">
        <v>35</v>
      </c>
      <c r="F12" s="35">
        <v>1</v>
      </c>
      <c r="G12" s="51">
        <f t="shared" si="2"/>
        <v>35</v>
      </c>
      <c r="H12" s="7">
        <v>5</v>
      </c>
      <c r="I12" s="7">
        <v>5</v>
      </c>
      <c r="J12" s="52">
        <f t="shared" si="0"/>
        <v>0.33333333333333331</v>
      </c>
      <c r="K12" s="51">
        <f t="shared" si="3"/>
        <v>175</v>
      </c>
      <c r="L12" s="53">
        <f t="shared" si="4"/>
        <v>5.833333333333333</v>
      </c>
      <c r="M12" s="52">
        <f t="shared" si="1"/>
        <v>525</v>
      </c>
      <c r="N12" s="98"/>
    </row>
    <row r="13" spans="1:14" ht="15.75" customHeight="1" x14ac:dyDescent="0.25">
      <c r="A13" s="76" t="s">
        <v>46</v>
      </c>
      <c r="B13" s="84" t="s">
        <v>49</v>
      </c>
      <c r="C13" s="35" t="s">
        <v>47</v>
      </c>
      <c r="D13" s="35">
        <v>35</v>
      </c>
      <c r="E13" s="35">
        <v>35</v>
      </c>
      <c r="F13" s="35">
        <v>1</v>
      </c>
      <c r="G13" s="51">
        <f t="shared" si="2"/>
        <v>35</v>
      </c>
      <c r="H13" s="7">
        <v>3</v>
      </c>
      <c r="I13" s="7">
        <v>2.625</v>
      </c>
      <c r="J13" s="52">
        <f t="shared" si="0"/>
        <v>0.17499999999999999</v>
      </c>
      <c r="K13" s="51">
        <f t="shared" si="3"/>
        <v>105</v>
      </c>
      <c r="L13" s="53">
        <f t="shared" si="4"/>
        <v>3.5</v>
      </c>
      <c r="M13" s="52">
        <f t="shared" si="1"/>
        <v>600</v>
      </c>
      <c r="N13" s="98"/>
    </row>
    <row r="14" spans="1:14" ht="15.75" customHeight="1" x14ac:dyDescent="0.25">
      <c r="A14" s="76" t="s">
        <v>46</v>
      </c>
      <c r="B14" s="84" t="s">
        <v>50</v>
      </c>
      <c r="C14" s="35" t="s">
        <v>47</v>
      </c>
      <c r="D14" s="35">
        <v>35</v>
      </c>
      <c r="E14" s="35">
        <v>35</v>
      </c>
      <c r="F14" s="35">
        <v>1</v>
      </c>
      <c r="G14" s="51">
        <f t="shared" si="2"/>
        <v>35</v>
      </c>
      <c r="H14" s="7">
        <v>3.25</v>
      </c>
      <c r="I14" s="7">
        <v>3.25</v>
      </c>
      <c r="J14" s="52">
        <f t="shared" si="0"/>
        <v>0.21666666666666667</v>
      </c>
      <c r="K14" s="51">
        <f t="shared" si="3"/>
        <v>113.75</v>
      </c>
      <c r="L14" s="53">
        <f t="shared" si="4"/>
        <v>3.7916666666666665</v>
      </c>
      <c r="M14" s="52">
        <f t="shared" si="1"/>
        <v>525</v>
      </c>
      <c r="N14" s="98"/>
    </row>
    <row r="15" spans="1:14" ht="15.75" customHeight="1" x14ac:dyDescent="0.25">
      <c r="A15" s="76" t="s">
        <v>46</v>
      </c>
      <c r="B15" s="84">
        <v>40</v>
      </c>
      <c r="C15" s="35" t="s">
        <v>47</v>
      </c>
      <c r="D15" s="35">
        <v>35</v>
      </c>
      <c r="E15" s="35">
        <v>35</v>
      </c>
      <c r="F15" s="35">
        <v>3</v>
      </c>
      <c r="G15" s="51">
        <f t="shared" si="2"/>
        <v>105</v>
      </c>
      <c r="H15" s="7">
        <v>5</v>
      </c>
      <c r="I15" s="7">
        <v>4.75</v>
      </c>
      <c r="J15" s="52">
        <f t="shared" si="0"/>
        <v>0.95</v>
      </c>
      <c r="K15" s="51">
        <f t="shared" si="3"/>
        <v>525</v>
      </c>
      <c r="L15" s="53">
        <f t="shared" si="4"/>
        <v>17.5</v>
      </c>
      <c r="M15" s="52">
        <f t="shared" si="1"/>
        <v>552.63157894736844</v>
      </c>
      <c r="N15" s="98"/>
    </row>
    <row r="16" spans="1:14" ht="15.75" customHeight="1" x14ac:dyDescent="0.25">
      <c r="A16" s="35" t="s">
        <v>46</v>
      </c>
      <c r="B16" s="35">
        <v>34</v>
      </c>
      <c r="C16" s="35" t="s">
        <v>47</v>
      </c>
      <c r="D16" s="35">
        <v>35</v>
      </c>
      <c r="E16" s="35">
        <v>35</v>
      </c>
      <c r="F16" s="35">
        <v>1</v>
      </c>
      <c r="G16" s="51">
        <f t="shared" si="2"/>
        <v>35</v>
      </c>
      <c r="H16" s="7">
        <v>6</v>
      </c>
      <c r="I16" s="7">
        <v>5.75</v>
      </c>
      <c r="J16" s="52">
        <f t="shared" si="0"/>
        <v>0.38333333333333336</v>
      </c>
      <c r="K16" s="51">
        <f t="shared" si="3"/>
        <v>210</v>
      </c>
      <c r="L16" s="53">
        <f t="shared" si="4"/>
        <v>7</v>
      </c>
      <c r="M16" s="52">
        <f t="shared" si="1"/>
        <v>547.82608695652175</v>
      </c>
      <c r="N16" s="98"/>
    </row>
    <row r="17" spans="1:14" ht="15.75" customHeight="1" x14ac:dyDescent="0.25">
      <c r="A17" s="76" t="s">
        <v>46</v>
      </c>
      <c r="B17" s="84">
        <v>40</v>
      </c>
      <c r="C17" s="35" t="s">
        <v>48</v>
      </c>
      <c r="D17" s="35">
        <v>35</v>
      </c>
      <c r="E17" s="35">
        <v>35</v>
      </c>
      <c r="F17" s="35">
        <v>2</v>
      </c>
      <c r="G17" s="51">
        <f t="shared" si="2"/>
        <v>70</v>
      </c>
      <c r="H17" s="7">
        <v>5</v>
      </c>
      <c r="I17" s="7">
        <v>4.75</v>
      </c>
      <c r="J17" s="52">
        <f t="shared" si="0"/>
        <v>0.6333333333333333</v>
      </c>
      <c r="K17" s="51">
        <f t="shared" si="3"/>
        <v>350</v>
      </c>
      <c r="L17" s="53">
        <f t="shared" si="4"/>
        <v>11.666666666666666</v>
      </c>
      <c r="M17" s="52">
        <f t="shared" si="1"/>
        <v>552.63157894736844</v>
      </c>
      <c r="N17" s="98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ref="G18:G24" si="5">E18*F18</f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98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98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98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98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98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98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98"/>
    </row>
    <row r="25" spans="1:14" ht="18.75" customHeight="1" x14ac:dyDescent="0.25">
      <c r="A25" s="99" t="s">
        <v>16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1"/>
    </row>
    <row r="26" spans="1:14" ht="88.5" customHeigh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4"/>
    </row>
    <row r="27" spans="1:14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7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8" t="s">
        <v>19</v>
      </c>
      <c r="C30" s="108"/>
      <c r="D30" s="109"/>
      <c r="E30" s="109"/>
      <c r="F30" s="109"/>
      <c r="G30" s="109"/>
      <c r="H30" s="109"/>
      <c r="I30" s="110"/>
      <c r="J30" s="111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85" t="s">
        <v>21</v>
      </c>
      <c r="C32" s="85"/>
      <c r="D32" s="86"/>
      <c r="E32" s="86"/>
      <c r="F32" s="86"/>
      <c r="G32" s="86"/>
      <c r="H32" s="86"/>
      <c r="I32" s="87"/>
      <c r="J32" s="88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disablePrompts="1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&amp;C&amp;"-,Bold"&amp;12MATH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28575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828675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zoomScalePageLayoutView="90" workbookViewId="0">
      <pane ySplit="5" topLeftCell="A15" activePane="bottomLeft" state="frozen"/>
      <selection activeCell="B17" sqref="B17"/>
      <selection pane="bottomLeft" activeCell="B17" sqref="B17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1" t="s">
        <v>26</v>
      </c>
      <c r="F1" s="92"/>
      <c r="G1" s="93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2" t="str">
        <f>'2017-18 Summary'!B2</f>
        <v>MATH</v>
      </c>
      <c r="F2" s="112"/>
      <c r="G2" s="112"/>
      <c r="H2" s="19">
        <f>'2017-18 Summary'!C2</f>
        <v>67</v>
      </c>
      <c r="I2" s="8">
        <f>SUM(I6:I43)</f>
        <v>28.567333333333334</v>
      </c>
      <c r="J2" s="9">
        <f>SUM(J6:J43)</f>
        <v>15820</v>
      </c>
      <c r="K2" s="10">
        <f>SUM(K6:K43)</f>
        <v>527.33333333333326</v>
      </c>
      <c r="L2" s="10">
        <f>J2/I2</f>
        <v>553.7793750437562</v>
      </c>
    </row>
    <row r="3" spans="1:13" ht="19.5" customHeight="1" x14ac:dyDescent="0.25">
      <c r="A3" s="95"/>
      <c r="B3" s="96"/>
      <c r="C3" s="96"/>
      <c r="D3" s="96"/>
      <c r="E3" s="58"/>
      <c r="F3" s="89" t="s">
        <v>33</v>
      </c>
      <c r="G3" s="89"/>
      <c r="H3" s="90"/>
      <c r="I3" s="8">
        <f>'2017-18 Summary'!C2-'Summer 17'!J2-'Fall 17'!I2-'Spring 18'!I2</f>
        <v>9.0333333333330046E-2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107</v>
      </c>
      <c r="C6" s="33">
        <v>35</v>
      </c>
      <c r="D6" s="33">
        <v>35</v>
      </c>
      <c r="E6" s="33">
        <v>3</v>
      </c>
      <c r="F6" s="66">
        <f t="shared" ref="F6:F24" si="0">D6*E6</f>
        <v>105</v>
      </c>
      <c r="G6" s="34">
        <v>6</v>
      </c>
      <c r="H6" s="67">
        <v>5.25</v>
      </c>
      <c r="I6" s="52">
        <f t="shared" ref="I6:I43" si="1">H6*E6/15</f>
        <v>1.05</v>
      </c>
      <c r="J6" s="51">
        <f t="shared" ref="J6:J43" si="2">(F6*G6)</f>
        <v>630</v>
      </c>
      <c r="K6" s="53">
        <f>J6/30</f>
        <v>21</v>
      </c>
      <c r="L6" s="52">
        <f t="shared" ref="L6:L43" si="3">J6/I6</f>
        <v>600</v>
      </c>
      <c r="M6" s="97"/>
    </row>
    <row r="7" spans="1:13" ht="15.75" customHeight="1" x14ac:dyDescent="0.25">
      <c r="A7" s="33" t="s">
        <v>46</v>
      </c>
      <c r="B7" s="33">
        <v>65</v>
      </c>
      <c r="C7" s="33">
        <v>35</v>
      </c>
      <c r="D7" s="33">
        <v>35</v>
      </c>
      <c r="E7" s="33">
        <v>12</v>
      </c>
      <c r="F7" s="66">
        <f t="shared" si="0"/>
        <v>420</v>
      </c>
      <c r="G7" s="34">
        <v>6</v>
      </c>
      <c r="H7" s="67">
        <v>5.75</v>
      </c>
      <c r="I7" s="52">
        <f t="shared" si="1"/>
        <v>4.5999999999999996</v>
      </c>
      <c r="J7" s="51">
        <f t="shared" si="2"/>
        <v>2520</v>
      </c>
      <c r="K7" s="53">
        <f t="shared" ref="K7:K43" si="4">J7/30</f>
        <v>84</v>
      </c>
      <c r="L7" s="52">
        <f t="shared" si="3"/>
        <v>547.82608695652175</v>
      </c>
      <c r="M7" s="98"/>
    </row>
    <row r="8" spans="1:13" ht="15.75" customHeight="1" x14ac:dyDescent="0.25">
      <c r="A8" s="33" t="s">
        <v>46</v>
      </c>
      <c r="B8" s="76">
        <v>55</v>
      </c>
      <c r="C8" s="33">
        <v>35</v>
      </c>
      <c r="D8" s="33">
        <v>35</v>
      </c>
      <c r="E8" s="33">
        <v>11</v>
      </c>
      <c r="F8" s="66">
        <f t="shared" si="0"/>
        <v>385</v>
      </c>
      <c r="G8" s="34">
        <v>6</v>
      </c>
      <c r="H8" s="67">
        <v>5.75</v>
      </c>
      <c r="I8" s="52">
        <f t="shared" si="1"/>
        <v>4.2166666666666668</v>
      </c>
      <c r="J8" s="51">
        <f t="shared" si="2"/>
        <v>2310</v>
      </c>
      <c r="K8" s="53">
        <f t="shared" si="4"/>
        <v>77</v>
      </c>
      <c r="L8" s="52">
        <f t="shared" si="3"/>
        <v>547.82608695652175</v>
      </c>
      <c r="M8" s="98"/>
    </row>
    <row r="9" spans="1:13" ht="15.75" customHeight="1" x14ac:dyDescent="0.25">
      <c r="A9" s="33" t="s">
        <v>46</v>
      </c>
      <c r="B9" s="33">
        <v>45</v>
      </c>
      <c r="C9" s="33">
        <v>35</v>
      </c>
      <c r="D9" s="33">
        <v>35</v>
      </c>
      <c r="E9" s="33">
        <v>1</v>
      </c>
      <c r="F9" s="66">
        <f t="shared" si="0"/>
        <v>35</v>
      </c>
      <c r="G9" s="34">
        <v>4</v>
      </c>
      <c r="H9" s="34">
        <v>3.75</v>
      </c>
      <c r="I9" s="52">
        <f t="shared" si="1"/>
        <v>0.25</v>
      </c>
      <c r="J9" s="51">
        <f t="shared" si="2"/>
        <v>140</v>
      </c>
      <c r="K9" s="53">
        <f t="shared" si="4"/>
        <v>4.666666666666667</v>
      </c>
      <c r="L9" s="52">
        <f t="shared" si="3"/>
        <v>560</v>
      </c>
      <c r="M9" s="98"/>
    </row>
    <row r="10" spans="1:13" ht="15.75" customHeight="1" x14ac:dyDescent="0.25">
      <c r="A10" s="33" t="s">
        <v>46</v>
      </c>
      <c r="B10" s="33">
        <v>38</v>
      </c>
      <c r="C10" s="33">
        <v>35</v>
      </c>
      <c r="D10" s="33">
        <v>35</v>
      </c>
      <c r="E10" s="33">
        <v>1</v>
      </c>
      <c r="F10" s="66">
        <f t="shared" si="0"/>
        <v>35</v>
      </c>
      <c r="G10" s="34">
        <v>6</v>
      </c>
      <c r="H10" s="67">
        <v>5.75</v>
      </c>
      <c r="I10" s="52">
        <f t="shared" si="1"/>
        <v>0.38333333333333336</v>
      </c>
      <c r="J10" s="51">
        <f t="shared" si="2"/>
        <v>210</v>
      </c>
      <c r="K10" s="53">
        <f t="shared" si="4"/>
        <v>7</v>
      </c>
      <c r="L10" s="52">
        <f t="shared" si="3"/>
        <v>547.82608695652175</v>
      </c>
      <c r="M10" s="98"/>
    </row>
    <row r="11" spans="1:13" ht="15.75" customHeight="1" x14ac:dyDescent="0.25">
      <c r="A11" s="33" t="s">
        <v>46</v>
      </c>
      <c r="B11" s="33">
        <v>39</v>
      </c>
      <c r="C11" s="33">
        <v>35</v>
      </c>
      <c r="D11" s="33">
        <v>35</v>
      </c>
      <c r="E11" s="33">
        <v>6</v>
      </c>
      <c r="F11" s="66">
        <f t="shared" si="0"/>
        <v>210</v>
      </c>
      <c r="G11" s="34">
        <v>5</v>
      </c>
      <c r="H11" s="67">
        <v>4.75</v>
      </c>
      <c r="I11" s="52">
        <f t="shared" si="1"/>
        <v>1.9</v>
      </c>
      <c r="J11" s="51">
        <f t="shared" si="2"/>
        <v>1050</v>
      </c>
      <c r="K11" s="53">
        <f t="shared" si="4"/>
        <v>35</v>
      </c>
      <c r="L11" s="52">
        <f t="shared" si="3"/>
        <v>552.63157894736844</v>
      </c>
      <c r="M11" s="98"/>
    </row>
    <row r="12" spans="1:13" ht="15.75" customHeight="1" x14ac:dyDescent="0.25">
      <c r="A12" s="33" t="s">
        <v>46</v>
      </c>
      <c r="B12" s="76">
        <v>33</v>
      </c>
      <c r="C12" s="33">
        <v>35</v>
      </c>
      <c r="D12" s="33">
        <v>35</v>
      </c>
      <c r="E12" s="33">
        <v>0</v>
      </c>
      <c r="F12" s="66">
        <f t="shared" si="0"/>
        <v>0</v>
      </c>
      <c r="G12" s="34">
        <v>5</v>
      </c>
      <c r="H12" s="34">
        <v>4.75</v>
      </c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8"/>
    </row>
    <row r="13" spans="1:13" ht="15.75" customHeight="1" x14ac:dyDescent="0.25">
      <c r="A13" s="33" t="s">
        <v>46</v>
      </c>
      <c r="B13" s="76">
        <v>34</v>
      </c>
      <c r="C13" s="33">
        <v>35</v>
      </c>
      <c r="D13" s="33">
        <v>35</v>
      </c>
      <c r="E13" s="33">
        <v>4</v>
      </c>
      <c r="F13" s="66">
        <f t="shared" si="0"/>
        <v>140</v>
      </c>
      <c r="G13" s="34">
        <v>6</v>
      </c>
      <c r="H13" s="67">
        <v>5.75</v>
      </c>
      <c r="I13" s="52">
        <f t="shared" si="1"/>
        <v>1.5333333333333334</v>
      </c>
      <c r="J13" s="51">
        <f t="shared" si="2"/>
        <v>840</v>
      </c>
      <c r="K13" s="53">
        <f t="shared" si="4"/>
        <v>28</v>
      </c>
      <c r="L13" s="52">
        <f t="shared" si="3"/>
        <v>547.82608695652175</v>
      </c>
      <c r="M13" s="98"/>
    </row>
    <row r="14" spans="1:13" ht="15.75" customHeight="1" x14ac:dyDescent="0.25">
      <c r="A14" s="33" t="s">
        <v>46</v>
      </c>
      <c r="B14" s="76">
        <v>20</v>
      </c>
      <c r="C14" s="33">
        <v>35</v>
      </c>
      <c r="D14" s="33">
        <v>35</v>
      </c>
      <c r="E14" s="33">
        <v>4</v>
      </c>
      <c r="F14" s="66">
        <f t="shared" si="0"/>
        <v>140</v>
      </c>
      <c r="G14" s="34">
        <v>6</v>
      </c>
      <c r="H14" s="67">
        <v>5.75</v>
      </c>
      <c r="I14" s="52">
        <f t="shared" si="1"/>
        <v>1.5333333333333334</v>
      </c>
      <c r="J14" s="51">
        <f t="shared" si="2"/>
        <v>840</v>
      </c>
      <c r="K14" s="53">
        <f t="shared" si="4"/>
        <v>28</v>
      </c>
      <c r="L14" s="52">
        <f t="shared" si="3"/>
        <v>547.82608695652175</v>
      </c>
      <c r="M14" s="98"/>
    </row>
    <row r="15" spans="1:13" ht="15.75" customHeight="1" x14ac:dyDescent="0.25">
      <c r="A15" s="33" t="s">
        <v>46</v>
      </c>
      <c r="B15" s="76">
        <v>1</v>
      </c>
      <c r="C15" s="33">
        <v>35</v>
      </c>
      <c r="D15" s="33">
        <v>35</v>
      </c>
      <c r="E15" s="33">
        <v>4</v>
      </c>
      <c r="F15" s="66">
        <f t="shared" si="0"/>
        <v>140</v>
      </c>
      <c r="G15" s="34">
        <v>5</v>
      </c>
      <c r="H15" s="67">
        <v>5</v>
      </c>
      <c r="I15" s="52">
        <f t="shared" si="1"/>
        <v>1.3333333333333333</v>
      </c>
      <c r="J15" s="51">
        <f t="shared" si="2"/>
        <v>700</v>
      </c>
      <c r="K15" s="53">
        <f t="shared" si="4"/>
        <v>23.333333333333332</v>
      </c>
      <c r="L15" s="52">
        <f t="shared" si="3"/>
        <v>525</v>
      </c>
      <c r="M15" s="98"/>
    </row>
    <row r="16" spans="1:13" ht="15.75" customHeight="1" x14ac:dyDescent="0.25">
      <c r="A16" s="33" t="s">
        <v>46</v>
      </c>
      <c r="B16" s="76">
        <v>2</v>
      </c>
      <c r="C16" s="33">
        <v>35</v>
      </c>
      <c r="D16" s="33">
        <v>35</v>
      </c>
      <c r="E16" s="33">
        <v>3</v>
      </c>
      <c r="F16" s="66">
        <f t="shared" si="0"/>
        <v>105</v>
      </c>
      <c r="G16" s="34">
        <v>5</v>
      </c>
      <c r="H16" s="67">
        <v>5</v>
      </c>
      <c r="I16" s="52">
        <f t="shared" si="1"/>
        <v>1</v>
      </c>
      <c r="J16" s="51">
        <f t="shared" si="2"/>
        <v>525</v>
      </c>
      <c r="K16" s="53">
        <f t="shared" si="4"/>
        <v>17.5</v>
      </c>
      <c r="L16" s="52">
        <f t="shared" si="3"/>
        <v>525</v>
      </c>
      <c r="M16" s="98"/>
    </row>
    <row r="17" spans="1:13" ht="15.75" customHeight="1" x14ac:dyDescent="0.25">
      <c r="A17" s="33" t="s">
        <v>46</v>
      </c>
      <c r="B17" s="76">
        <v>3</v>
      </c>
      <c r="C17" s="33">
        <v>35</v>
      </c>
      <c r="D17" s="33">
        <v>35</v>
      </c>
      <c r="E17" s="33">
        <v>2</v>
      </c>
      <c r="F17" s="66">
        <f t="shared" si="0"/>
        <v>70</v>
      </c>
      <c r="G17" s="34">
        <v>5</v>
      </c>
      <c r="H17" s="67">
        <v>5</v>
      </c>
      <c r="I17" s="52">
        <f t="shared" si="1"/>
        <v>0.66666666666666663</v>
      </c>
      <c r="J17" s="51">
        <f t="shared" si="2"/>
        <v>350</v>
      </c>
      <c r="K17" s="53">
        <f t="shared" si="4"/>
        <v>11.666666666666666</v>
      </c>
      <c r="L17" s="52">
        <f t="shared" si="3"/>
        <v>525</v>
      </c>
      <c r="M17" s="98"/>
    </row>
    <row r="18" spans="1:13" ht="15.75" customHeight="1" x14ac:dyDescent="0.25">
      <c r="A18" s="33" t="s">
        <v>46</v>
      </c>
      <c r="B18" s="76" t="s">
        <v>51</v>
      </c>
      <c r="C18" s="33">
        <v>35</v>
      </c>
      <c r="D18" s="33">
        <v>35</v>
      </c>
      <c r="E18" s="33">
        <v>4</v>
      </c>
      <c r="F18" s="66">
        <f t="shared" si="0"/>
        <v>140</v>
      </c>
      <c r="G18" s="34">
        <v>6</v>
      </c>
      <c r="H18" s="34">
        <v>5.25</v>
      </c>
      <c r="I18" s="52">
        <f t="shared" si="1"/>
        <v>1.4</v>
      </c>
      <c r="J18" s="51">
        <f t="shared" si="2"/>
        <v>840</v>
      </c>
      <c r="K18" s="53">
        <f t="shared" si="4"/>
        <v>28</v>
      </c>
      <c r="L18" s="52">
        <f t="shared" si="3"/>
        <v>600</v>
      </c>
      <c r="M18" s="98"/>
    </row>
    <row r="19" spans="1:13" ht="15.75" customHeight="1" x14ac:dyDescent="0.25">
      <c r="A19" s="33" t="s">
        <v>46</v>
      </c>
      <c r="B19" s="76" t="s">
        <v>52</v>
      </c>
      <c r="C19" s="33">
        <v>35</v>
      </c>
      <c r="D19" s="33">
        <v>35</v>
      </c>
      <c r="E19" s="33">
        <v>4</v>
      </c>
      <c r="F19" s="66">
        <f t="shared" si="0"/>
        <v>140</v>
      </c>
      <c r="G19" s="34">
        <v>6</v>
      </c>
      <c r="H19" s="34">
        <v>5.75</v>
      </c>
      <c r="I19" s="52">
        <f t="shared" si="1"/>
        <v>1.5333333333333334</v>
      </c>
      <c r="J19" s="51">
        <f t="shared" si="2"/>
        <v>840</v>
      </c>
      <c r="K19" s="53">
        <f t="shared" si="4"/>
        <v>28</v>
      </c>
      <c r="L19" s="52">
        <f t="shared" si="3"/>
        <v>547.82608695652175</v>
      </c>
      <c r="M19" s="98"/>
    </row>
    <row r="20" spans="1:13" ht="15.75" customHeight="1" x14ac:dyDescent="0.25">
      <c r="A20" s="33" t="s">
        <v>46</v>
      </c>
      <c r="B20" s="76">
        <v>40</v>
      </c>
      <c r="C20" s="33">
        <v>35</v>
      </c>
      <c r="D20" s="33">
        <v>35</v>
      </c>
      <c r="E20" s="33">
        <v>13</v>
      </c>
      <c r="F20" s="66">
        <f t="shared" si="0"/>
        <v>455</v>
      </c>
      <c r="G20" s="34">
        <v>5</v>
      </c>
      <c r="H20" s="34">
        <v>4.75</v>
      </c>
      <c r="I20" s="52">
        <f t="shared" si="1"/>
        <v>4.1166666666666663</v>
      </c>
      <c r="J20" s="51">
        <f t="shared" si="2"/>
        <v>2275</v>
      </c>
      <c r="K20" s="53">
        <f t="shared" si="4"/>
        <v>75.833333333333329</v>
      </c>
      <c r="L20" s="52">
        <f t="shared" si="3"/>
        <v>552.63157894736844</v>
      </c>
      <c r="M20" s="98"/>
    </row>
    <row r="21" spans="1:13" ht="15.75" customHeight="1" x14ac:dyDescent="0.25">
      <c r="A21" s="33" t="s">
        <v>46</v>
      </c>
      <c r="B21" s="76">
        <v>47</v>
      </c>
      <c r="C21" s="33">
        <v>35</v>
      </c>
      <c r="D21" s="33">
        <v>35</v>
      </c>
      <c r="E21" s="33">
        <v>3</v>
      </c>
      <c r="F21" s="66">
        <f t="shared" si="0"/>
        <v>105</v>
      </c>
      <c r="G21" s="34">
        <v>4</v>
      </c>
      <c r="H21" s="34">
        <v>3.75</v>
      </c>
      <c r="I21" s="52">
        <f t="shared" si="1"/>
        <v>0.75</v>
      </c>
      <c r="J21" s="51">
        <f t="shared" si="2"/>
        <v>420</v>
      </c>
      <c r="K21" s="53">
        <f t="shared" si="4"/>
        <v>14</v>
      </c>
      <c r="L21" s="52">
        <f t="shared" si="3"/>
        <v>560</v>
      </c>
      <c r="M21" s="98"/>
    </row>
    <row r="22" spans="1:13" ht="15.75" customHeight="1" x14ac:dyDescent="0.25">
      <c r="A22" s="33" t="s">
        <v>46</v>
      </c>
      <c r="B22" s="76">
        <v>5</v>
      </c>
      <c r="C22" s="33">
        <v>35</v>
      </c>
      <c r="D22" s="33">
        <v>35</v>
      </c>
      <c r="E22" s="33">
        <v>1</v>
      </c>
      <c r="F22" s="66">
        <f t="shared" si="0"/>
        <v>35</v>
      </c>
      <c r="G22" s="34">
        <v>4</v>
      </c>
      <c r="H22" s="34">
        <v>4.13</v>
      </c>
      <c r="I22" s="52">
        <f t="shared" si="1"/>
        <v>0.27533333333333332</v>
      </c>
      <c r="J22" s="51">
        <f t="shared" si="2"/>
        <v>140</v>
      </c>
      <c r="K22" s="53">
        <f t="shared" si="4"/>
        <v>4.666666666666667</v>
      </c>
      <c r="L22" s="52">
        <f t="shared" si="3"/>
        <v>508.47457627118649</v>
      </c>
      <c r="M22" s="98"/>
    </row>
    <row r="23" spans="1:13" ht="15.75" customHeight="1" x14ac:dyDescent="0.25">
      <c r="A23" s="33" t="s">
        <v>46</v>
      </c>
      <c r="B23" s="76">
        <v>7</v>
      </c>
      <c r="C23" s="33">
        <v>35</v>
      </c>
      <c r="D23" s="33">
        <v>35</v>
      </c>
      <c r="E23" s="33">
        <v>1</v>
      </c>
      <c r="F23" s="66">
        <f t="shared" si="0"/>
        <v>35</v>
      </c>
      <c r="G23" s="34">
        <v>4</v>
      </c>
      <c r="H23" s="34">
        <v>4.13</v>
      </c>
      <c r="I23" s="52">
        <f t="shared" si="1"/>
        <v>0.27533333333333332</v>
      </c>
      <c r="J23" s="51">
        <f t="shared" si="2"/>
        <v>140</v>
      </c>
      <c r="K23" s="53">
        <f t="shared" si="4"/>
        <v>4.666666666666667</v>
      </c>
      <c r="L23" s="52">
        <f t="shared" si="3"/>
        <v>508.47457627118649</v>
      </c>
      <c r="M23" s="98"/>
    </row>
    <row r="24" spans="1:13" ht="15.75" customHeight="1" x14ac:dyDescent="0.25">
      <c r="A24" s="33" t="s">
        <v>46</v>
      </c>
      <c r="B24" s="33">
        <v>50</v>
      </c>
      <c r="C24" s="33">
        <v>35</v>
      </c>
      <c r="D24" s="33">
        <v>35</v>
      </c>
      <c r="E24" s="33">
        <v>5</v>
      </c>
      <c r="F24" s="66">
        <f t="shared" si="0"/>
        <v>175</v>
      </c>
      <c r="G24" s="34">
        <v>6</v>
      </c>
      <c r="H24" s="34">
        <v>5.25</v>
      </c>
      <c r="I24" s="52">
        <f t="shared" si="1"/>
        <v>1.75</v>
      </c>
      <c r="J24" s="51">
        <f t="shared" si="2"/>
        <v>1050</v>
      </c>
      <c r="K24" s="53">
        <f t="shared" si="4"/>
        <v>35</v>
      </c>
      <c r="L24" s="52">
        <f t="shared" si="3"/>
        <v>600</v>
      </c>
      <c r="M24" s="98"/>
    </row>
    <row r="25" spans="1:13" ht="15.75" customHeight="1" x14ac:dyDescent="0.25">
      <c r="A25" s="76"/>
      <c r="B25" s="76"/>
      <c r="C25" s="33"/>
      <c r="D25" s="33"/>
      <c r="E25" s="33"/>
      <c r="F25" s="66">
        <f t="shared" ref="F25:F43" si="5">D25*E25</f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8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8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8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8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8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8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98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98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98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98"/>
    </row>
    <row r="35" spans="1:13" ht="15.75" customHeight="1" x14ac:dyDescent="0.25">
      <c r="A35" s="33"/>
      <c r="B35" s="33"/>
      <c r="C35" s="33"/>
      <c r="D35" s="33"/>
      <c r="E35" s="33"/>
      <c r="F35" s="66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98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8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8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8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8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98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98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98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98"/>
    </row>
    <row r="44" spans="1:13" ht="18.75" customHeight="1" x14ac:dyDescent="0.25">
      <c r="A44" s="99" t="s">
        <v>16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1"/>
    </row>
    <row r="45" spans="1:13" ht="61.5" customHeight="1" x14ac:dyDescent="0.25">
      <c r="A45" s="105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7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8" t="s">
        <v>19</v>
      </c>
      <c r="C48" s="109"/>
      <c r="D48" s="109"/>
      <c r="E48" s="109"/>
      <c r="F48" s="109"/>
      <c r="G48" s="109"/>
      <c r="H48" s="110"/>
      <c r="I48" s="111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85" t="s">
        <v>21</v>
      </c>
      <c r="C50" s="86"/>
      <c r="D50" s="86"/>
      <c r="E50" s="86"/>
      <c r="F50" s="86"/>
      <c r="G50" s="86"/>
      <c r="H50" s="87"/>
      <c r="I50" s="88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M6:M43"/>
    <mergeCell ref="A44:M44"/>
    <mergeCell ref="A45:M45"/>
    <mergeCell ref="B48:G48"/>
    <mergeCell ref="H48:I48"/>
    <mergeCell ref="B50:G50"/>
    <mergeCell ref="H50:I50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&amp;C&amp;"-,Bold"&amp;12MATH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828675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zoomScalePageLayoutView="90" workbookViewId="0">
      <pane ySplit="5" topLeftCell="A6" activePane="bottomLeft" state="frozen"/>
      <selection activeCell="B17" sqref="B17"/>
      <selection pane="bottomLeft" activeCell="B17" sqref="B17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42578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42578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1" t="s">
        <v>26</v>
      </c>
      <c r="F1" s="92"/>
      <c r="G1" s="93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2" t="str">
        <f>'2017-18 Summary'!B2</f>
        <v>MATH</v>
      </c>
      <c r="F2" s="112"/>
      <c r="G2" s="112"/>
      <c r="H2" s="19">
        <f>'2017-18 Summary'!C2</f>
        <v>67</v>
      </c>
      <c r="I2" s="8">
        <f>SUM(I6:I43)</f>
        <v>30.867333333333335</v>
      </c>
      <c r="J2" s="20">
        <f>SUM(J6:J43)</f>
        <v>17080</v>
      </c>
      <c r="K2" s="21">
        <f>SUM(K6:K43)</f>
        <v>569.33333333333326</v>
      </c>
      <c r="L2" s="21">
        <f>J2/I2</f>
        <v>553.33578108464178</v>
      </c>
    </row>
    <row r="3" spans="1:13" ht="19.5" customHeight="1" x14ac:dyDescent="0.25">
      <c r="A3" s="95"/>
      <c r="B3" s="96"/>
      <c r="C3" s="96"/>
      <c r="D3" s="96"/>
      <c r="E3" s="58"/>
      <c r="F3" s="89" t="s">
        <v>33</v>
      </c>
      <c r="G3" s="89"/>
      <c r="H3" s="90"/>
      <c r="I3" s="8">
        <f>'2017-18 Summary'!C2-'Summer 17'!J2-'Fall 17'!I2-'Spring 18'!I2</f>
        <v>9.0333333333330046E-2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70" t="s">
        <v>46</v>
      </c>
      <c r="B6" s="33">
        <v>107</v>
      </c>
      <c r="C6" s="33">
        <v>35</v>
      </c>
      <c r="D6" s="33">
        <v>35</v>
      </c>
      <c r="E6" s="33">
        <v>2</v>
      </c>
      <c r="F6" s="66">
        <f t="shared" ref="F6:F24" si="0">D6*E6</f>
        <v>70</v>
      </c>
      <c r="G6" s="34">
        <v>6</v>
      </c>
      <c r="H6" s="67">
        <v>5.25</v>
      </c>
      <c r="I6" s="52">
        <f t="shared" ref="I6:I39" si="1">H6*E6/15</f>
        <v>0.7</v>
      </c>
      <c r="J6" s="51">
        <f t="shared" ref="J6:J39" si="2">(F6*G6)</f>
        <v>420</v>
      </c>
      <c r="K6" s="53">
        <f>J6/30</f>
        <v>14</v>
      </c>
      <c r="L6" s="52">
        <f t="shared" ref="L6:L39" si="3">J6/I6</f>
        <v>600</v>
      </c>
      <c r="M6" s="97"/>
    </row>
    <row r="7" spans="1:13" ht="15.75" customHeight="1" x14ac:dyDescent="0.25">
      <c r="A7" s="70" t="s">
        <v>46</v>
      </c>
      <c r="B7" s="33">
        <v>65</v>
      </c>
      <c r="C7" s="33">
        <v>35</v>
      </c>
      <c r="D7" s="33">
        <v>35</v>
      </c>
      <c r="E7" s="33">
        <v>11</v>
      </c>
      <c r="F7" s="66">
        <f t="shared" si="0"/>
        <v>385</v>
      </c>
      <c r="G7" s="34">
        <v>6</v>
      </c>
      <c r="H7" s="34">
        <v>5.75</v>
      </c>
      <c r="I7" s="52">
        <f t="shared" si="1"/>
        <v>4.2166666666666668</v>
      </c>
      <c r="J7" s="51">
        <f t="shared" si="2"/>
        <v>2310</v>
      </c>
      <c r="K7" s="53">
        <f t="shared" ref="K7:K39" si="4">J7/30</f>
        <v>77</v>
      </c>
      <c r="L7" s="52">
        <f t="shared" si="3"/>
        <v>547.82608695652175</v>
      </c>
      <c r="M7" s="98"/>
    </row>
    <row r="8" spans="1:13" ht="15.75" customHeight="1" x14ac:dyDescent="0.25">
      <c r="A8" s="70" t="s">
        <v>46</v>
      </c>
      <c r="B8" s="33">
        <v>55</v>
      </c>
      <c r="C8" s="33">
        <v>35</v>
      </c>
      <c r="D8" s="33">
        <v>35</v>
      </c>
      <c r="E8" s="33">
        <v>16</v>
      </c>
      <c r="F8" s="66">
        <f t="shared" si="0"/>
        <v>560</v>
      </c>
      <c r="G8" s="34">
        <v>6</v>
      </c>
      <c r="H8" s="34">
        <v>5.75</v>
      </c>
      <c r="I8" s="52">
        <f t="shared" si="1"/>
        <v>6.1333333333333337</v>
      </c>
      <c r="J8" s="51">
        <f t="shared" si="2"/>
        <v>3360</v>
      </c>
      <c r="K8" s="53">
        <f t="shared" si="4"/>
        <v>112</v>
      </c>
      <c r="L8" s="52">
        <f t="shared" si="3"/>
        <v>547.82608695652175</v>
      </c>
      <c r="M8" s="98"/>
    </row>
    <row r="9" spans="1:13" ht="15.75" customHeight="1" x14ac:dyDescent="0.25">
      <c r="A9" s="70" t="s">
        <v>46</v>
      </c>
      <c r="B9" s="33">
        <v>45</v>
      </c>
      <c r="C9" s="33">
        <v>35</v>
      </c>
      <c r="D9" s="33">
        <v>35</v>
      </c>
      <c r="E9" s="33">
        <v>1</v>
      </c>
      <c r="F9" s="66">
        <f t="shared" si="0"/>
        <v>35</v>
      </c>
      <c r="G9" s="34">
        <v>4</v>
      </c>
      <c r="H9" s="34">
        <v>3.75</v>
      </c>
      <c r="I9" s="52">
        <f t="shared" si="1"/>
        <v>0.25</v>
      </c>
      <c r="J9" s="51">
        <f t="shared" si="2"/>
        <v>140</v>
      </c>
      <c r="K9" s="53">
        <f t="shared" si="4"/>
        <v>4.666666666666667</v>
      </c>
      <c r="L9" s="52">
        <f t="shared" si="3"/>
        <v>560</v>
      </c>
      <c r="M9" s="98"/>
    </row>
    <row r="10" spans="1:13" ht="15.75" customHeight="1" x14ac:dyDescent="0.25">
      <c r="A10" s="70" t="s">
        <v>46</v>
      </c>
      <c r="B10" s="33">
        <v>39</v>
      </c>
      <c r="C10" s="33">
        <v>35</v>
      </c>
      <c r="D10" s="33">
        <v>35</v>
      </c>
      <c r="E10" s="33">
        <v>6</v>
      </c>
      <c r="F10" s="66">
        <f t="shared" si="0"/>
        <v>210</v>
      </c>
      <c r="G10" s="34">
        <v>5</v>
      </c>
      <c r="H10" s="34">
        <v>4.75</v>
      </c>
      <c r="I10" s="52">
        <f t="shared" si="1"/>
        <v>1.9</v>
      </c>
      <c r="J10" s="51">
        <f t="shared" si="2"/>
        <v>1050</v>
      </c>
      <c r="K10" s="53">
        <f t="shared" si="4"/>
        <v>35</v>
      </c>
      <c r="L10" s="52">
        <f t="shared" si="3"/>
        <v>552.63157894736844</v>
      </c>
      <c r="M10" s="98"/>
    </row>
    <row r="11" spans="1:13" ht="15.75" customHeight="1" x14ac:dyDescent="0.25">
      <c r="A11" s="70" t="s">
        <v>46</v>
      </c>
      <c r="B11" s="69">
        <v>33</v>
      </c>
      <c r="C11" s="33">
        <v>35</v>
      </c>
      <c r="D11" s="33">
        <v>35</v>
      </c>
      <c r="E11" s="33">
        <v>1</v>
      </c>
      <c r="F11" s="66">
        <f t="shared" si="0"/>
        <v>35</v>
      </c>
      <c r="G11" s="34">
        <v>5</v>
      </c>
      <c r="H11" s="34">
        <v>4.75</v>
      </c>
      <c r="I11" s="52">
        <f t="shared" si="1"/>
        <v>0.31666666666666665</v>
      </c>
      <c r="J11" s="51">
        <f t="shared" si="2"/>
        <v>175</v>
      </c>
      <c r="K11" s="53">
        <f t="shared" si="4"/>
        <v>5.833333333333333</v>
      </c>
      <c r="L11" s="52">
        <f t="shared" si="3"/>
        <v>552.63157894736844</v>
      </c>
      <c r="M11" s="98"/>
    </row>
    <row r="12" spans="1:13" ht="15.75" customHeight="1" x14ac:dyDescent="0.25">
      <c r="A12" s="70" t="s">
        <v>46</v>
      </c>
      <c r="B12" s="71">
        <v>34</v>
      </c>
      <c r="C12" s="33">
        <v>35</v>
      </c>
      <c r="D12" s="33">
        <v>35</v>
      </c>
      <c r="E12" s="33">
        <v>3</v>
      </c>
      <c r="F12" s="66">
        <f t="shared" si="0"/>
        <v>105</v>
      </c>
      <c r="G12" s="34">
        <v>6</v>
      </c>
      <c r="H12" s="34">
        <v>5.75</v>
      </c>
      <c r="I12" s="52">
        <f t="shared" si="1"/>
        <v>1.1499999999999999</v>
      </c>
      <c r="J12" s="51">
        <f t="shared" si="2"/>
        <v>630</v>
      </c>
      <c r="K12" s="53">
        <f t="shared" si="4"/>
        <v>21</v>
      </c>
      <c r="L12" s="52">
        <f t="shared" si="3"/>
        <v>547.82608695652175</v>
      </c>
      <c r="M12" s="98"/>
    </row>
    <row r="13" spans="1:13" ht="15.75" customHeight="1" x14ac:dyDescent="0.25">
      <c r="A13" s="70" t="s">
        <v>46</v>
      </c>
      <c r="B13" s="71">
        <v>20</v>
      </c>
      <c r="C13" s="33">
        <v>35</v>
      </c>
      <c r="D13" s="33">
        <v>35</v>
      </c>
      <c r="E13" s="33">
        <v>3</v>
      </c>
      <c r="F13" s="66">
        <f t="shared" si="0"/>
        <v>105</v>
      </c>
      <c r="G13" s="34">
        <v>6</v>
      </c>
      <c r="H13" s="34">
        <v>5.75</v>
      </c>
      <c r="I13" s="52">
        <f t="shared" si="1"/>
        <v>1.1499999999999999</v>
      </c>
      <c r="J13" s="51">
        <f t="shared" si="2"/>
        <v>630</v>
      </c>
      <c r="K13" s="53">
        <f t="shared" si="4"/>
        <v>21</v>
      </c>
      <c r="L13" s="52">
        <f t="shared" si="3"/>
        <v>547.82608695652175</v>
      </c>
      <c r="M13" s="98"/>
    </row>
    <row r="14" spans="1:13" ht="15.75" customHeight="1" x14ac:dyDescent="0.25">
      <c r="A14" s="70" t="s">
        <v>46</v>
      </c>
      <c r="B14" s="71">
        <v>1</v>
      </c>
      <c r="C14" s="33">
        <v>35</v>
      </c>
      <c r="D14" s="33">
        <v>35</v>
      </c>
      <c r="E14" s="33">
        <v>4</v>
      </c>
      <c r="F14" s="66">
        <f t="shared" si="0"/>
        <v>140</v>
      </c>
      <c r="G14" s="34">
        <v>5</v>
      </c>
      <c r="H14" s="34">
        <v>5</v>
      </c>
      <c r="I14" s="52">
        <f t="shared" si="1"/>
        <v>1.3333333333333333</v>
      </c>
      <c r="J14" s="51">
        <f t="shared" si="2"/>
        <v>700</v>
      </c>
      <c r="K14" s="53">
        <f t="shared" si="4"/>
        <v>23.333333333333332</v>
      </c>
      <c r="L14" s="52">
        <f t="shared" si="3"/>
        <v>525</v>
      </c>
      <c r="M14" s="98"/>
    </row>
    <row r="15" spans="1:13" ht="15.75" customHeight="1" x14ac:dyDescent="0.25">
      <c r="A15" s="70" t="s">
        <v>46</v>
      </c>
      <c r="B15" s="71">
        <v>2</v>
      </c>
      <c r="C15" s="33">
        <v>35</v>
      </c>
      <c r="D15" s="33">
        <v>35</v>
      </c>
      <c r="E15" s="33">
        <v>4</v>
      </c>
      <c r="F15" s="66">
        <f t="shared" si="0"/>
        <v>140</v>
      </c>
      <c r="G15" s="34">
        <v>5</v>
      </c>
      <c r="H15" s="34">
        <v>5</v>
      </c>
      <c r="I15" s="52">
        <f t="shared" si="1"/>
        <v>1.3333333333333333</v>
      </c>
      <c r="J15" s="51">
        <f t="shared" si="2"/>
        <v>700</v>
      </c>
      <c r="K15" s="53">
        <f t="shared" si="4"/>
        <v>23.333333333333332</v>
      </c>
      <c r="L15" s="52">
        <f t="shared" si="3"/>
        <v>525</v>
      </c>
      <c r="M15" s="98"/>
    </row>
    <row r="16" spans="1:13" ht="15.75" customHeight="1" x14ac:dyDescent="0.25">
      <c r="A16" s="70" t="s">
        <v>46</v>
      </c>
      <c r="B16" s="71">
        <v>3</v>
      </c>
      <c r="C16" s="33">
        <v>35</v>
      </c>
      <c r="D16" s="33">
        <v>35</v>
      </c>
      <c r="E16" s="33">
        <v>2</v>
      </c>
      <c r="F16" s="66">
        <f t="shared" si="0"/>
        <v>70</v>
      </c>
      <c r="G16" s="34">
        <v>5</v>
      </c>
      <c r="H16" s="34">
        <v>5</v>
      </c>
      <c r="I16" s="52">
        <f t="shared" si="1"/>
        <v>0.66666666666666663</v>
      </c>
      <c r="J16" s="51">
        <f t="shared" si="2"/>
        <v>350</v>
      </c>
      <c r="K16" s="53">
        <f t="shared" si="4"/>
        <v>11.666666666666666</v>
      </c>
      <c r="L16" s="52">
        <f t="shared" si="3"/>
        <v>525</v>
      </c>
      <c r="M16" s="98"/>
    </row>
    <row r="17" spans="1:13" ht="15.75" customHeight="1" x14ac:dyDescent="0.25">
      <c r="A17" s="70" t="s">
        <v>46</v>
      </c>
      <c r="B17" s="71" t="s">
        <v>53</v>
      </c>
      <c r="C17" s="33">
        <v>35</v>
      </c>
      <c r="D17" s="33">
        <v>35</v>
      </c>
      <c r="E17" s="33">
        <v>4</v>
      </c>
      <c r="F17" s="66">
        <f t="shared" si="0"/>
        <v>140</v>
      </c>
      <c r="G17" s="34">
        <v>6</v>
      </c>
      <c r="H17" s="34">
        <v>5.25</v>
      </c>
      <c r="I17" s="52">
        <f t="shared" si="1"/>
        <v>1.4</v>
      </c>
      <c r="J17" s="51">
        <f t="shared" si="2"/>
        <v>840</v>
      </c>
      <c r="K17" s="53">
        <f t="shared" si="4"/>
        <v>28</v>
      </c>
      <c r="L17" s="52">
        <f t="shared" si="3"/>
        <v>600</v>
      </c>
      <c r="M17" s="98"/>
    </row>
    <row r="18" spans="1:13" ht="15.75" customHeight="1" x14ac:dyDescent="0.25">
      <c r="A18" s="70" t="s">
        <v>46</v>
      </c>
      <c r="B18" s="71" t="s">
        <v>54</v>
      </c>
      <c r="C18" s="33">
        <v>35</v>
      </c>
      <c r="D18" s="33">
        <v>35</v>
      </c>
      <c r="E18" s="33">
        <v>4</v>
      </c>
      <c r="F18" s="66">
        <f t="shared" si="0"/>
        <v>140</v>
      </c>
      <c r="G18" s="34">
        <v>6</v>
      </c>
      <c r="H18" s="34">
        <v>5.75</v>
      </c>
      <c r="I18" s="52">
        <f t="shared" si="1"/>
        <v>1.5333333333333334</v>
      </c>
      <c r="J18" s="51">
        <f t="shared" si="2"/>
        <v>840</v>
      </c>
      <c r="K18" s="53">
        <f t="shared" si="4"/>
        <v>28</v>
      </c>
      <c r="L18" s="52">
        <f t="shared" si="3"/>
        <v>547.82608695652175</v>
      </c>
      <c r="M18" s="98"/>
    </row>
    <row r="19" spans="1:13" ht="15.75" customHeight="1" x14ac:dyDescent="0.25">
      <c r="A19" s="70" t="s">
        <v>46</v>
      </c>
      <c r="B19" s="71">
        <v>40</v>
      </c>
      <c r="C19" s="33">
        <v>35</v>
      </c>
      <c r="D19" s="33">
        <v>35</v>
      </c>
      <c r="E19" s="33">
        <v>16</v>
      </c>
      <c r="F19" s="66">
        <f t="shared" si="0"/>
        <v>560</v>
      </c>
      <c r="G19" s="34">
        <v>5</v>
      </c>
      <c r="H19" s="34">
        <v>4.75</v>
      </c>
      <c r="I19" s="52">
        <f t="shared" si="1"/>
        <v>5.0666666666666664</v>
      </c>
      <c r="J19" s="51">
        <f t="shared" si="2"/>
        <v>2800</v>
      </c>
      <c r="K19" s="53">
        <f t="shared" si="4"/>
        <v>93.333333333333329</v>
      </c>
      <c r="L19" s="52">
        <f t="shared" si="3"/>
        <v>552.63157894736844</v>
      </c>
      <c r="M19" s="98"/>
    </row>
    <row r="20" spans="1:13" ht="15.75" customHeight="1" x14ac:dyDescent="0.25">
      <c r="A20" s="70" t="s">
        <v>46</v>
      </c>
      <c r="B20" s="71">
        <v>47</v>
      </c>
      <c r="C20" s="33">
        <v>35</v>
      </c>
      <c r="D20" s="33">
        <v>35</v>
      </c>
      <c r="E20" s="33">
        <v>3</v>
      </c>
      <c r="F20" s="66">
        <f t="shared" si="0"/>
        <v>105</v>
      </c>
      <c r="G20" s="34">
        <v>4</v>
      </c>
      <c r="H20" s="34">
        <v>3.75</v>
      </c>
      <c r="I20" s="52">
        <f t="shared" si="1"/>
        <v>0.75</v>
      </c>
      <c r="J20" s="51">
        <f t="shared" si="2"/>
        <v>420</v>
      </c>
      <c r="K20" s="53">
        <f t="shared" si="4"/>
        <v>14</v>
      </c>
      <c r="L20" s="52">
        <f t="shared" si="3"/>
        <v>560</v>
      </c>
      <c r="M20" s="98"/>
    </row>
    <row r="21" spans="1:13" ht="15.75" customHeight="1" x14ac:dyDescent="0.25">
      <c r="A21" s="70" t="s">
        <v>46</v>
      </c>
      <c r="B21" s="71">
        <v>5</v>
      </c>
      <c r="C21" s="33">
        <v>35</v>
      </c>
      <c r="D21" s="33">
        <v>35</v>
      </c>
      <c r="E21" s="33">
        <v>1</v>
      </c>
      <c r="F21" s="66">
        <f t="shared" si="0"/>
        <v>35</v>
      </c>
      <c r="G21" s="34">
        <v>4</v>
      </c>
      <c r="H21" s="34">
        <v>4.13</v>
      </c>
      <c r="I21" s="52">
        <f t="shared" si="1"/>
        <v>0.27533333333333332</v>
      </c>
      <c r="J21" s="51">
        <f t="shared" si="2"/>
        <v>140</v>
      </c>
      <c r="K21" s="53">
        <f t="shared" si="4"/>
        <v>4.666666666666667</v>
      </c>
      <c r="L21" s="52">
        <f t="shared" si="3"/>
        <v>508.47457627118649</v>
      </c>
      <c r="M21" s="98"/>
    </row>
    <row r="22" spans="1:13" ht="15.75" customHeight="1" x14ac:dyDescent="0.25">
      <c r="A22" s="70" t="s">
        <v>46</v>
      </c>
      <c r="B22" s="69">
        <v>7</v>
      </c>
      <c r="C22" s="33">
        <v>35</v>
      </c>
      <c r="D22" s="33">
        <v>35</v>
      </c>
      <c r="E22" s="33">
        <v>1</v>
      </c>
      <c r="F22" s="66">
        <f t="shared" si="0"/>
        <v>35</v>
      </c>
      <c r="G22" s="34">
        <v>4</v>
      </c>
      <c r="H22" s="34">
        <v>4.13</v>
      </c>
      <c r="I22" s="52">
        <f t="shared" si="1"/>
        <v>0.27533333333333332</v>
      </c>
      <c r="J22" s="51">
        <f t="shared" si="2"/>
        <v>140</v>
      </c>
      <c r="K22" s="53">
        <f t="shared" si="4"/>
        <v>4.666666666666667</v>
      </c>
      <c r="L22" s="52">
        <f t="shared" si="3"/>
        <v>508.47457627118649</v>
      </c>
      <c r="M22" s="98"/>
    </row>
    <row r="23" spans="1:13" ht="15.75" customHeight="1" x14ac:dyDescent="0.25">
      <c r="A23" s="70" t="s">
        <v>46</v>
      </c>
      <c r="B23" s="71">
        <v>10</v>
      </c>
      <c r="C23" s="33">
        <v>35</v>
      </c>
      <c r="D23" s="33">
        <v>35</v>
      </c>
      <c r="E23" s="33">
        <v>1</v>
      </c>
      <c r="F23" s="66">
        <f t="shared" si="0"/>
        <v>35</v>
      </c>
      <c r="G23" s="34">
        <v>5</v>
      </c>
      <c r="H23" s="34">
        <v>4.75</v>
      </c>
      <c r="I23" s="52">
        <f t="shared" si="1"/>
        <v>0.31666666666666665</v>
      </c>
      <c r="J23" s="51">
        <f t="shared" si="2"/>
        <v>175</v>
      </c>
      <c r="K23" s="53">
        <f t="shared" si="4"/>
        <v>5.833333333333333</v>
      </c>
      <c r="L23" s="52">
        <f t="shared" si="3"/>
        <v>552.63157894736844</v>
      </c>
      <c r="M23" s="98"/>
    </row>
    <row r="24" spans="1:13" ht="15.75" customHeight="1" x14ac:dyDescent="0.25">
      <c r="A24" s="70" t="s">
        <v>46</v>
      </c>
      <c r="B24" s="71">
        <v>50</v>
      </c>
      <c r="C24" s="33">
        <v>35</v>
      </c>
      <c r="D24" s="33">
        <v>35</v>
      </c>
      <c r="E24" s="33">
        <v>6</v>
      </c>
      <c r="F24" s="66">
        <f t="shared" si="0"/>
        <v>210</v>
      </c>
      <c r="G24" s="34">
        <v>6</v>
      </c>
      <c r="H24" s="34">
        <v>5.25</v>
      </c>
      <c r="I24" s="52">
        <f t="shared" si="1"/>
        <v>2.1</v>
      </c>
      <c r="J24" s="51">
        <f t="shared" si="2"/>
        <v>1260</v>
      </c>
      <c r="K24" s="53">
        <f t="shared" si="4"/>
        <v>42</v>
      </c>
      <c r="L24" s="52">
        <f t="shared" si="3"/>
        <v>600</v>
      </c>
      <c r="M24" s="98"/>
    </row>
    <row r="25" spans="1:13" ht="15.75" customHeight="1" x14ac:dyDescent="0.25">
      <c r="A25" s="68"/>
      <c r="B25" s="69"/>
      <c r="C25" s="33"/>
      <c r="D25" s="33"/>
      <c r="E25" s="33"/>
      <c r="F25" s="66">
        <f t="shared" ref="F25:F39" si="5">D25*E25</f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8"/>
    </row>
    <row r="26" spans="1:13" ht="15.75" customHeight="1" x14ac:dyDescent="0.25">
      <c r="A26" s="68"/>
      <c r="B26" s="69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8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8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8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8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8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8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8"/>
    </row>
    <row r="33" spans="1:13" ht="15.75" customHeight="1" x14ac:dyDescent="0.25">
      <c r="A33" s="70"/>
      <c r="B33" s="71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8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8"/>
    </row>
    <row r="35" spans="1:13" ht="15.75" customHeight="1" x14ac:dyDescent="0.25">
      <c r="A35" s="72"/>
      <c r="B35" s="73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8"/>
    </row>
    <row r="36" spans="1:13" ht="15.75" customHeight="1" x14ac:dyDescent="0.25">
      <c r="A36" s="63"/>
      <c r="B36" s="64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8"/>
    </row>
    <row r="37" spans="1:13" ht="15.75" customHeight="1" x14ac:dyDescent="0.25">
      <c r="A37" s="74"/>
      <c r="B37" s="71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8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8"/>
    </row>
    <row r="39" spans="1:13" ht="15.75" customHeight="1" x14ac:dyDescent="0.25">
      <c r="A39" s="74"/>
      <c r="B39" s="75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8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6">D40*E40</f>
        <v>0</v>
      </c>
      <c r="G40" s="34"/>
      <c r="H40" s="34"/>
      <c r="I40" s="52">
        <f t="shared" ref="I40:I43" si="7">H40*E40/15</f>
        <v>0</v>
      </c>
      <c r="J40" s="51">
        <f t="shared" ref="J40:J43" si="8">(F40*G40)</f>
        <v>0</v>
      </c>
      <c r="K40" s="53">
        <f t="shared" ref="K40:K43" si="9">J40/30</f>
        <v>0</v>
      </c>
      <c r="L40" s="52" t="e">
        <f t="shared" ref="L40:L43" si="10">J40/I40</f>
        <v>#DIV/0!</v>
      </c>
      <c r="M40" s="98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98"/>
    </row>
    <row r="42" spans="1:13" ht="15.75" customHeight="1" x14ac:dyDescent="0.25">
      <c r="A42" s="54"/>
      <c r="B42" s="56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98"/>
    </row>
    <row r="43" spans="1:13" ht="15" customHeight="1" x14ac:dyDescent="0.25">
      <c r="A43" s="54"/>
      <c r="B43" s="55"/>
      <c r="C43" s="33"/>
      <c r="D43" s="33"/>
      <c r="E43" s="33"/>
      <c r="F43" s="51">
        <f t="shared" si="6"/>
        <v>0</v>
      </c>
      <c r="G43" s="34"/>
      <c r="H43" s="34"/>
      <c r="I43" s="52">
        <f t="shared" si="7"/>
        <v>0</v>
      </c>
      <c r="J43" s="51">
        <f t="shared" si="8"/>
        <v>0</v>
      </c>
      <c r="K43" s="53">
        <f t="shared" si="9"/>
        <v>0</v>
      </c>
      <c r="L43" s="52" t="e">
        <f t="shared" si="10"/>
        <v>#DIV/0!</v>
      </c>
      <c r="M43" s="98"/>
    </row>
    <row r="44" spans="1:13" ht="18.75" customHeight="1" x14ac:dyDescent="0.25">
      <c r="A44" s="99" t="s">
        <v>16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1"/>
    </row>
    <row r="45" spans="1:13" s="79" customFormat="1" ht="60.75" customHeight="1" x14ac:dyDescent="0.25">
      <c r="A45" s="102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13"/>
    </row>
    <row r="46" spans="1:13" x14ac:dyDescent="0.25">
      <c r="A46" s="114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115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8" t="s">
        <v>19</v>
      </c>
      <c r="C49" s="109"/>
      <c r="D49" s="109"/>
      <c r="E49" s="109"/>
      <c r="F49" s="109"/>
      <c r="G49" s="109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6" t="s">
        <v>21</v>
      </c>
      <c r="C51" s="116"/>
      <c r="D51" s="116"/>
      <c r="E51" s="116"/>
      <c r="F51" s="116"/>
      <c r="G51" s="116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&amp;C&amp;"-,Bold"&amp;12MATH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828675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workbookViewId="0">
      <selection activeCell="B17" sqref="B17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67</v>
      </c>
      <c r="D2" s="8">
        <f>SUM('Summer 17'!J2,'Fall 17'!I2,'Spring 18'!I2)</f>
        <v>66.909666666666666</v>
      </c>
      <c r="E2" s="8">
        <f>SUM('Summer 17'!K2,'Fall 17'!J2,'Spring 18'!J2)</f>
        <v>37003.75</v>
      </c>
      <c r="F2" s="8">
        <f>SUM('Summer 17'!L2,'Fall 17'!K2,'Spring 18'!K2)</f>
        <v>1233.458333333333</v>
      </c>
      <c r="G2" s="10">
        <f>E2/D2</f>
        <v>553.0404176775653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&amp;C&amp;"-,Bold"&amp;12MATH 2017/18 Discipline Plan</oddHeader>
    <oddFooter>&amp;L&amp;A&amp;R&amp;9&amp;P of &amp;N</oddFooter>
  </headerFooter>
  <customProperties>
    <customPr name="LastActive" r:id="rId2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PageLayoutView="90" workbookViewId="0">
      <pane ySplit="6" topLeftCell="A7" activePane="bottomLeft" state="frozen"/>
      <selection activeCell="E8" sqref="E8"/>
      <selection pane="bottomLeft" activeCell="A17" sqref="A17:O21"/>
    </sheetView>
  </sheetViews>
  <sheetFormatPr defaultColWidth="9.140625" defaultRowHeight="15" x14ac:dyDescent="0.25"/>
  <cols>
    <col min="1" max="1" width="12.42578125" style="5" customWidth="1"/>
    <col min="2" max="2" width="10.140625" style="5" customWidth="1"/>
    <col min="3" max="3" width="17.85546875" style="5" customWidth="1"/>
    <col min="4" max="4" width="12.42578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1" t="s">
        <v>26</v>
      </c>
      <c r="H1" s="92"/>
      <c r="I1" s="93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8" t="str">
        <f>'2017-18 Summary'!B2</f>
        <v>MATH</v>
      </c>
      <c r="H2" s="128"/>
      <c r="I2" s="128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6"/>
      <c r="B3" s="126"/>
      <c r="C3" s="126"/>
      <c r="D3" s="126"/>
      <c r="E3" s="126"/>
      <c r="F3" s="126"/>
      <c r="G3" s="58"/>
      <c r="H3" s="89" t="s">
        <v>33</v>
      </c>
      <c r="I3" s="89"/>
      <c r="J3" s="90"/>
      <c r="K3" s="8">
        <f>'2017-18 Summary'!C2-'Proposed Additions'!K2-'Fall 17'!I2-'Spring 18'!I2-'Summer 17'!J2</f>
        <v>9.0333333333326493E-2</v>
      </c>
      <c r="L3" s="22"/>
      <c r="M3" s="23"/>
      <c r="N3" s="23"/>
    </row>
    <row r="4" spans="1:15" ht="19.5" customHeight="1" x14ac:dyDescent="0.25">
      <c r="A4" s="129" t="s">
        <v>6</v>
      </c>
      <c r="B4" s="129"/>
      <c r="C4" s="129"/>
      <c r="D4" s="129"/>
      <c r="E4" s="129"/>
      <c r="F4" s="129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/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7" t="s">
        <v>28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8"/>
    </row>
    <row r="17" spans="1:15" x14ac:dyDescent="0.25">
      <c r="A17" s="119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1"/>
    </row>
    <row r="18" spans="1:15" x14ac:dyDescent="0.25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4"/>
    </row>
    <row r="19" spans="1:15" x14ac:dyDescent="0.25">
      <c r="A19" s="122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4"/>
    </row>
    <row r="20" spans="1:15" x14ac:dyDescent="0.25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4"/>
    </row>
    <row r="21" spans="1:15" x14ac:dyDescent="0.25">
      <c r="A21" s="125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7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/>
  <headerFooter>
    <oddFooter>&amp;R&amp;9&amp;P of &amp;N</oddFooter>
  </headerFooter>
  <customProperties>
    <customPr name="LastActive" r:id="rId1"/>
  </customPropertie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2017-02-13T22:27:14Z</cp:lastPrinted>
  <dcterms:created xsi:type="dcterms:W3CDTF">2013-10-25T01:46:28Z</dcterms:created>
  <dcterms:modified xsi:type="dcterms:W3CDTF">2017-02-13T22:27:24Z</dcterms:modified>
</cp:coreProperties>
</file>